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910" windowHeight="994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3" i="1"/>
  <c r="G13"/>
  <c r="G9"/>
  <c r="G10"/>
  <c r="F9"/>
  <c r="F10"/>
  <c r="G17"/>
  <c r="G18"/>
  <c r="G19"/>
  <c r="F17"/>
  <c r="F18"/>
  <c r="F19"/>
  <c r="F16"/>
  <c r="G7"/>
  <c r="G8"/>
  <c r="G16" l="1"/>
  <c r="G20"/>
  <c r="G21"/>
  <c r="F20"/>
  <c r="F21"/>
  <c r="F8"/>
  <c r="F7"/>
  <c r="F15" l="1"/>
  <c r="G15"/>
  <c r="F11"/>
  <c r="G11"/>
  <c r="F5"/>
  <c r="F12"/>
  <c r="G12"/>
  <c r="F6"/>
  <c r="F14"/>
  <c r="G5"/>
  <c r="G6"/>
  <c r="G14"/>
</calcChain>
</file>

<file path=xl/sharedStrings.xml><?xml version="1.0" encoding="utf-8"?>
<sst xmlns="http://schemas.openxmlformats.org/spreadsheetml/2006/main" count="47" uniqueCount="38">
  <si>
    <t>Елемент витрат</t>
  </si>
  <si>
    <t>різниця</t>
  </si>
  <si>
    <t>вода</t>
  </si>
  <si>
    <t>стоки</t>
  </si>
  <si>
    <t>грн</t>
  </si>
  <si>
    <t>5=4-3</t>
  </si>
  <si>
    <t>6=4/3*100</t>
  </si>
  <si>
    <t>без ПДВ</t>
  </si>
  <si>
    <t>мінімальна ЗП</t>
  </si>
  <si>
    <t>грн/м3</t>
  </si>
  <si>
    <t>грн/квт.год</t>
  </si>
  <si>
    <t>Од.виміру</t>
  </si>
  <si>
    <t>% зростання,або зменшення</t>
  </si>
  <si>
    <t>т.7-39-68</t>
  </si>
  <si>
    <t xml:space="preserve">електроенергія розподіл </t>
  </si>
  <si>
    <t xml:space="preserve">Факт тариф, діючий </t>
  </si>
  <si>
    <t xml:space="preserve">плата за абонентське обслуговування з централізованого водопостачання (1 об'єкт в місяць) </t>
  </si>
  <si>
    <t>плата за абонентське обслуговування з централізованого водовідведення (1 об'єкт в місяць)</t>
  </si>
  <si>
    <t>електроенергія активна</t>
  </si>
  <si>
    <t>грн/Гкал з ПДВ</t>
  </si>
  <si>
    <t xml:space="preserve">прожитковий мін </t>
  </si>
  <si>
    <t>Гкал</t>
  </si>
  <si>
    <t>Корисний відпуск бюджетні організації</t>
  </si>
  <si>
    <t>Корисний відпуск інші споживачі</t>
  </si>
  <si>
    <t>природний газ бюджетні організації</t>
  </si>
  <si>
    <t>природний газ інші споживачі</t>
  </si>
  <si>
    <t>тис.м3</t>
  </si>
  <si>
    <t>ТАРИФ для БЮДЖЕТНИХ ОРГАНІЗАЦІЙ</t>
  </si>
  <si>
    <t>ТАРИФ для ІНШИХ СПОЖИВАЧІВ</t>
  </si>
  <si>
    <t>пелети</t>
  </si>
  <si>
    <t>лушпиння соняшника</t>
  </si>
  <si>
    <t>грн/тона</t>
  </si>
  <si>
    <t xml:space="preserve">           Виконавець: Миронова І.В.</t>
  </si>
  <si>
    <t>Динаміка зміни цін фактично діючих тарифів   до планових тарифів на 2026-2027 р. для бюджетних організацій та інших споживачів</t>
  </si>
  <si>
    <t>План тариф на 2026-2027</t>
  </si>
  <si>
    <t>Директор КПТМ м.Берестин                                                  Володимир ЦАРИК</t>
  </si>
  <si>
    <t xml:space="preserve">розподіл природного газу </t>
  </si>
  <si>
    <t>грн/тис.м3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</si>
</sst>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"/>
    <numFmt numFmtId="165" formatCode="0.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Border="1"/>
    <xf numFmtId="164" fontId="3" fillId="0" borderId="1" xfId="0" applyNumberFormat="1" applyFont="1" applyBorder="1"/>
    <xf numFmtId="0" fontId="6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2" fontId="6" fillId="2" borderId="1" xfId="0" applyNumberFormat="1" applyFont="1" applyFill="1" applyBorder="1"/>
    <xf numFmtId="165" fontId="3" fillId="0" borderId="1" xfId="0" applyNumberFormat="1" applyFont="1" applyBorder="1"/>
    <xf numFmtId="2" fontId="3" fillId="0" borderId="1" xfId="0" applyNumberFormat="1" applyFont="1" applyBorder="1"/>
    <xf numFmtId="0" fontId="8" fillId="0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43" fontId="3" fillId="0" borderId="1" xfId="1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8" fillId="0" borderId="0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activeCell="B13" sqref="B13"/>
    </sheetView>
  </sheetViews>
  <sheetFormatPr defaultRowHeight="15"/>
  <cols>
    <col min="1" max="1" width="4.140625" customWidth="1"/>
    <col min="2" max="2" width="27.7109375" customWidth="1"/>
    <col min="3" max="3" width="12.140625" customWidth="1"/>
    <col min="4" max="5" width="11.42578125" customWidth="1"/>
    <col min="6" max="6" width="10.28515625" bestFit="1" customWidth="1"/>
    <col min="7" max="7" width="10.5703125" customWidth="1"/>
  </cols>
  <sheetData>
    <row r="1" spans="1:7" ht="40.5" customHeight="1">
      <c r="A1" s="1"/>
      <c r="B1" s="20" t="s">
        <v>33</v>
      </c>
      <c r="C1" s="20"/>
      <c r="D1" s="20"/>
      <c r="E1" s="20"/>
      <c r="F1" s="20"/>
      <c r="G1" s="20"/>
    </row>
    <row r="2" spans="1:7">
      <c r="A2" s="1"/>
      <c r="B2" s="1"/>
      <c r="C2" s="1"/>
      <c r="D2" s="1"/>
      <c r="E2" s="1"/>
      <c r="F2" s="1"/>
      <c r="G2" s="1" t="s">
        <v>7</v>
      </c>
    </row>
    <row r="3" spans="1:7" ht="80.25" customHeight="1">
      <c r="A3" s="1"/>
      <c r="B3" s="2" t="s">
        <v>0</v>
      </c>
      <c r="C3" s="3" t="s">
        <v>11</v>
      </c>
      <c r="D3" s="2" t="s">
        <v>15</v>
      </c>
      <c r="E3" s="2" t="s">
        <v>34</v>
      </c>
      <c r="F3" s="3" t="s">
        <v>1</v>
      </c>
      <c r="G3" s="4" t="s">
        <v>12</v>
      </c>
    </row>
    <row r="4" spans="1:7" ht="15.75">
      <c r="A4" s="1"/>
      <c r="B4" s="2">
        <v>1</v>
      </c>
      <c r="C4" s="3">
        <v>2</v>
      </c>
      <c r="D4" s="2">
        <v>3</v>
      </c>
      <c r="E4" s="2">
        <v>4</v>
      </c>
      <c r="F4" s="3" t="s">
        <v>5</v>
      </c>
      <c r="G4" s="5" t="s">
        <v>6</v>
      </c>
    </row>
    <row r="5" spans="1:7" ht="15.75">
      <c r="A5" s="1"/>
      <c r="B5" s="3" t="s">
        <v>2</v>
      </c>
      <c r="C5" s="6" t="s">
        <v>9</v>
      </c>
      <c r="D5" s="17">
        <v>44.98</v>
      </c>
      <c r="E5" s="18">
        <v>59.9</v>
      </c>
      <c r="F5" s="17">
        <f t="shared" ref="F5:F21" si="0">E5-D5</f>
        <v>14.920000000000002</v>
      </c>
      <c r="G5" s="19">
        <f t="shared" ref="G5:G21" si="1">(E5/D5*100)-100</f>
        <v>33.170297910182313</v>
      </c>
    </row>
    <row r="6" spans="1:7" ht="15.75">
      <c r="A6" s="1"/>
      <c r="B6" s="3" t="s">
        <v>3</v>
      </c>
      <c r="C6" s="6" t="s">
        <v>9</v>
      </c>
      <c r="D6" s="17">
        <v>80.02</v>
      </c>
      <c r="E6" s="17">
        <v>89.78</v>
      </c>
      <c r="F6" s="17">
        <f t="shared" si="0"/>
        <v>9.7600000000000051</v>
      </c>
      <c r="G6" s="19">
        <f t="shared" si="1"/>
        <v>12.196950762309427</v>
      </c>
    </row>
    <row r="7" spans="1:7" ht="78.75">
      <c r="A7" s="1"/>
      <c r="B7" s="2" t="s">
        <v>16</v>
      </c>
      <c r="C7" s="6" t="s">
        <v>4</v>
      </c>
      <c r="D7" s="3">
        <v>13.84</v>
      </c>
      <c r="E7" s="3">
        <v>19.16</v>
      </c>
      <c r="F7" s="3">
        <f t="shared" si="0"/>
        <v>5.32</v>
      </c>
      <c r="G7" s="7">
        <f t="shared" si="1"/>
        <v>38.439306358381515</v>
      </c>
    </row>
    <row r="8" spans="1:7" ht="78.75">
      <c r="A8" s="1"/>
      <c r="B8" s="2" t="s">
        <v>17</v>
      </c>
      <c r="C8" s="6" t="s">
        <v>4</v>
      </c>
      <c r="D8" s="3">
        <v>13.84</v>
      </c>
      <c r="E8" s="3">
        <v>19.16</v>
      </c>
      <c r="F8" s="3">
        <f t="shared" si="0"/>
        <v>5.32</v>
      </c>
      <c r="G8" s="7">
        <f t="shared" si="1"/>
        <v>38.439306358381515</v>
      </c>
    </row>
    <row r="9" spans="1:7" ht="15.75">
      <c r="A9" s="1"/>
      <c r="B9" s="2" t="s">
        <v>29</v>
      </c>
      <c r="C9" s="6" t="s">
        <v>31</v>
      </c>
      <c r="D9" s="15">
        <v>8250</v>
      </c>
      <c r="E9" s="15">
        <v>11597.22</v>
      </c>
      <c r="F9" s="3">
        <f t="shared" si="0"/>
        <v>3347.2199999999993</v>
      </c>
      <c r="G9" s="7">
        <f t="shared" si="1"/>
        <v>40.572363636363633</v>
      </c>
    </row>
    <row r="10" spans="1:7" ht="15.75">
      <c r="A10" s="1"/>
      <c r="B10" s="2" t="s">
        <v>30</v>
      </c>
      <c r="C10" s="6" t="s">
        <v>31</v>
      </c>
      <c r="D10" s="15">
        <v>3333.33</v>
      </c>
      <c r="E10" s="15">
        <v>9097.92</v>
      </c>
      <c r="F10" s="3">
        <f t="shared" si="0"/>
        <v>5764.59</v>
      </c>
      <c r="G10" s="7">
        <f t="shared" si="1"/>
        <v>172.93787293787295</v>
      </c>
    </row>
    <row r="11" spans="1:7" ht="15.75">
      <c r="A11" s="1"/>
      <c r="B11" s="2" t="s">
        <v>20</v>
      </c>
      <c r="C11" s="6" t="s">
        <v>4</v>
      </c>
      <c r="D11" s="3">
        <v>3328</v>
      </c>
      <c r="E11" s="3">
        <v>3328</v>
      </c>
      <c r="F11" s="3">
        <f t="shared" si="0"/>
        <v>0</v>
      </c>
      <c r="G11" s="7">
        <f t="shared" si="1"/>
        <v>0</v>
      </c>
    </row>
    <row r="12" spans="1:7" ht="15.75">
      <c r="A12" s="1"/>
      <c r="B12" s="3" t="s">
        <v>8</v>
      </c>
      <c r="C12" s="6" t="s">
        <v>4</v>
      </c>
      <c r="D12" s="3">
        <v>8647</v>
      </c>
      <c r="E12" s="3">
        <v>8647</v>
      </c>
      <c r="F12" s="3">
        <f t="shared" si="0"/>
        <v>0</v>
      </c>
      <c r="G12" s="7">
        <f t="shared" si="1"/>
        <v>0</v>
      </c>
    </row>
    <row r="13" spans="1:7" ht="15.75">
      <c r="A13" s="1"/>
      <c r="B13" s="2" t="s">
        <v>36</v>
      </c>
      <c r="C13" s="6" t="s">
        <v>37</v>
      </c>
      <c r="D13" s="3">
        <v>1990</v>
      </c>
      <c r="E13" s="3">
        <v>3230</v>
      </c>
      <c r="F13" s="3">
        <f t="shared" si="0"/>
        <v>1240</v>
      </c>
      <c r="G13" s="7">
        <f t="shared" si="1"/>
        <v>62.311557788944725</v>
      </c>
    </row>
    <row r="14" spans="1:7" ht="15.75">
      <c r="A14" s="1"/>
      <c r="B14" s="2" t="s">
        <v>18</v>
      </c>
      <c r="C14" s="6" t="s">
        <v>10</v>
      </c>
      <c r="D14" s="3">
        <v>7.6858630000000003</v>
      </c>
      <c r="E14" s="3">
        <v>8.1449870000000004</v>
      </c>
      <c r="F14" s="3">
        <f t="shared" si="0"/>
        <v>0.45912400000000009</v>
      </c>
      <c r="G14" s="7">
        <f t="shared" si="1"/>
        <v>5.9736167558542093</v>
      </c>
    </row>
    <row r="15" spans="1:7" ht="15.75">
      <c r="A15" s="1"/>
      <c r="B15" s="2" t="s">
        <v>14</v>
      </c>
      <c r="C15" s="6" t="s">
        <v>10</v>
      </c>
      <c r="D15" s="3">
        <v>2.4634399999999999</v>
      </c>
      <c r="E15" s="3">
        <v>2.53545</v>
      </c>
      <c r="F15" s="3">
        <f t="shared" si="0"/>
        <v>7.2010000000000129E-2</v>
      </c>
      <c r="G15" s="7">
        <f t="shared" si="1"/>
        <v>2.9231481180787853</v>
      </c>
    </row>
    <row r="16" spans="1:7" ht="31.5">
      <c r="A16" s="1"/>
      <c r="B16" s="2" t="s">
        <v>22</v>
      </c>
      <c r="C16" s="6" t="s">
        <v>21</v>
      </c>
      <c r="D16" s="14">
        <v>11494.475</v>
      </c>
      <c r="E16" s="14">
        <v>11207.896000000001</v>
      </c>
      <c r="F16" s="14">
        <f t="shared" si="0"/>
        <v>-286.57899999999972</v>
      </c>
      <c r="G16" s="7">
        <f t="shared" si="1"/>
        <v>-2.4931891191202737</v>
      </c>
    </row>
    <row r="17" spans="1:7" ht="31.5">
      <c r="A17" s="1"/>
      <c r="B17" s="2" t="s">
        <v>23</v>
      </c>
      <c r="C17" s="6" t="s">
        <v>21</v>
      </c>
      <c r="D17" s="14">
        <v>2027.0830000000001</v>
      </c>
      <c r="E17" s="14">
        <v>1971.423</v>
      </c>
      <c r="F17" s="14">
        <f t="shared" si="0"/>
        <v>-55.660000000000082</v>
      </c>
      <c r="G17" s="7">
        <f t="shared" si="1"/>
        <v>-2.7458175121590926</v>
      </c>
    </row>
    <row r="18" spans="1:7" ht="31.5">
      <c r="A18" s="1"/>
      <c r="B18" s="2" t="s">
        <v>24</v>
      </c>
      <c r="C18" s="6" t="s">
        <v>26</v>
      </c>
      <c r="D18" s="14">
        <v>1579.41</v>
      </c>
      <c r="E18" s="14">
        <v>1540.27</v>
      </c>
      <c r="F18" s="14">
        <f t="shared" si="0"/>
        <v>-39.1400000000001</v>
      </c>
      <c r="G18" s="7">
        <f t="shared" si="1"/>
        <v>-2.4781405714792299</v>
      </c>
    </row>
    <row r="19" spans="1:7" ht="31.5">
      <c r="A19" s="1"/>
      <c r="B19" s="2" t="s">
        <v>25</v>
      </c>
      <c r="C19" s="6" t="s">
        <v>26</v>
      </c>
      <c r="D19" s="14">
        <v>299.23399999999998</v>
      </c>
      <c r="E19" s="14">
        <v>291.06200000000001</v>
      </c>
      <c r="F19" s="14">
        <f t="shared" si="0"/>
        <v>-8.1719999999999686</v>
      </c>
      <c r="G19" s="7">
        <f t="shared" si="1"/>
        <v>-2.7309730846093601</v>
      </c>
    </row>
    <row r="20" spans="1:7" ht="47.25">
      <c r="A20" s="1"/>
      <c r="B20" s="8" t="s">
        <v>27</v>
      </c>
      <c r="C20" s="9" t="s">
        <v>19</v>
      </c>
      <c r="D20" s="13">
        <v>5101.68</v>
      </c>
      <c r="E20" s="13">
        <v>5675.74</v>
      </c>
      <c r="F20" s="13">
        <f t="shared" si="0"/>
        <v>574.05999999999949</v>
      </c>
      <c r="G20" s="13">
        <f t="shared" si="1"/>
        <v>11.25237176773139</v>
      </c>
    </row>
    <row r="21" spans="1:7" ht="31.5">
      <c r="A21" s="1"/>
      <c r="B21" s="8" t="s">
        <v>28</v>
      </c>
      <c r="C21" s="9" t="s">
        <v>19</v>
      </c>
      <c r="D21" s="13">
        <v>5044.63</v>
      </c>
      <c r="E21" s="13">
        <v>5546.82</v>
      </c>
      <c r="F21" s="10">
        <f t="shared" si="0"/>
        <v>502.1899999999996</v>
      </c>
      <c r="G21" s="13">
        <f t="shared" si="1"/>
        <v>9.9549421860473331</v>
      </c>
    </row>
    <row r="22" spans="1:7">
      <c r="A22" s="1"/>
      <c r="B22" s="1"/>
      <c r="C22" s="1"/>
      <c r="D22" s="1"/>
      <c r="E22" s="1"/>
      <c r="F22" s="1"/>
      <c r="G22" s="1"/>
    </row>
    <row r="23" spans="1:7">
      <c r="A23" s="1"/>
      <c r="B23" s="1"/>
      <c r="C23" s="1"/>
      <c r="D23" s="1"/>
      <c r="E23" s="1"/>
      <c r="F23" s="1"/>
      <c r="G23" s="1"/>
    </row>
    <row r="24" spans="1:7" ht="15.75">
      <c r="A24" s="21" t="s">
        <v>35</v>
      </c>
      <c r="B24" s="21"/>
      <c r="C24" s="21"/>
      <c r="D24" s="21"/>
      <c r="E24" s="21"/>
      <c r="F24" s="21"/>
      <c r="G24" s="21"/>
    </row>
    <row r="25" spans="1:7" ht="15.75">
      <c r="A25" s="11"/>
      <c r="B25" s="11"/>
      <c r="C25" s="11"/>
      <c r="D25" s="11"/>
      <c r="E25" s="11"/>
      <c r="F25" s="11"/>
      <c r="G25" s="11"/>
    </row>
    <row r="26" spans="1:7" ht="15.75">
      <c r="A26" s="1"/>
      <c r="B26" s="12"/>
      <c r="C26" s="1"/>
      <c r="D26" s="1"/>
      <c r="E26" s="1"/>
      <c r="F26" s="1"/>
      <c r="G26" s="1"/>
    </row>
    <row r="27" spans="1:7" ht="15.75">
      <c r="A27" s="1"/>
      <c r="B27" s="16" t="s">
        <v>32</v>
      </c>
      <c r="C27" s="1"/>
      <c r="D27" s="1"/>
      <c r="E27" s="1"/>
      <c r="F27" s="1"/>
      <c r="G27" s="1"/>
    </row>
    <row r="28" spans="1:7">
      <c r="A28" s="1"/>
      <c r="B28" t="s">
        <v>13</v>
      </c>
      <c r="C28" s="1"/>
      <c r="D28" s="1"/>
      <c r="E28" s="1"/>
      <c r="F28" s="1"/>
      <c r="G28" s="1"/>
    </row>
  </sheetData>
  <mergeCells count="2">
    <mergeCell ref="B1:G1"/>
    <mergeCell ref="A24:G24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cp:lastModifiedBy>Econom_IRA</cp:lastModifiedBy>
  <cp:lastPrinted>2024-07-09T07:29:46Z</cp:lastPrinted>
  <dcterms:created xsi:type="dcterms:W3CDTF">2019-08-13T13:29:30Z</dcterms:created>
  <dcterms:modified xsi:type="dcterms:W3CDTF">2026-06-24T11:12:41Z</dcterms:modified>
</cp:coreProperties>
</file>